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170" windowWidth="12120" windowHeight="8220"/>
  </bookViews>
  <sheets>
    <sheet name="проєкт 2021" sheetId="6" r:id="rId1"/>
  </sheets>
  <definedNames>
    <definedName name="_xlnm.Print_Area" localSheetId="0">'проєкт 2021'!$A$1:$J$24</definedName>
  </definedNames>
  <calcPr calcId="145621"/>
</workbook>
</file>

<file path=xl/calcChain.xml><?xml version="1.0" encoding="utf-8"?>
<calcChain xmlns="http://schemas.openxmlformats.org/spreadsheetml/2006/main">
  <c r="J19" i="6" l="1"/>
  <c r="J18" i="6"/>
  <c r="J11" i="6" l="1"/>
  <c r="H11" i="6"/>
  <c r="F15" i="6" l="1"/>
  <c r="F23" i="6" l="1"/>
  <c r="I5" i="6" l="1"/>
  <c r="B21" i="6"/>
  <c r="B8" i="6"/>
  <c r="B7" i="6"/>
  <c r="B6" i="6"/>
  <c r="G19" i="6"/>
  <c r="G18" i="6" s="1"/>
  <c r="D19" i="6"/>
  <c r="D18" i="6" s="1"/>
  <c r="C19" i="6"/>
  <c r="C18" i="6" s="1"/>
  <c r="B14" i="6" l="1"/>
  <c r="B13" i="6"/>
  <c r="B12" i="6"/>
  <c r="E19" i="6" l="1"/>
  <c r="E18" i="6" s="1"/>
  <c r="B22" i="6"/>
  <c r="F7" i="6" l="1"/>
  <c r="F8" i="6"/>
  <c r="F6" i="6"/>
  <c r="G4" i="6"/>
  <c r="C4" i="6"/>
  <c r="D4" i="6"/>
  <c r="E4" i="6"/>
  <c r="C11" i="6"/>
  <c r="D11" i="6"/>
  <c r="E11" i="6"/>
  <c r="F13" i="6"/>
  <c r="F14" i="6"/>
  <c r="F12" i="6"/>
  <c r="G11" i="6"/>
  <c r="F22" i="6"/>
  <c r="I22" i="6" s="1"/>
  <c r="E17" i="6" l="1"/>
  <c r="C17" i="6"/>
  <c r="D17" i="6"/>
  <c r="I12" i="6"/>
  <c r="I6" i="6"/>
  <c r="H22" i="6"/>
  <c r="I13" i="6"/>
  <c r="I7" i="6"/>
  <c r="I14" i="6"/>
  <c r="H8" i="6"/>
  <c r="I8" i="6"/>
  <c r="B4" i="6"/>
  <c r="G17" i="6"/>
  <c r="F4" i="6"/>
  <c r="H4" i="6" l="1"/>
  <c r="I4" i="6"/>
  <c r="G24" i="6" l="1"/>
  <c r="B20" i="6" l="1"/>
  <c r="F21" i="6"/>
  <c r="F20" i="6"/>
  <c r="B19" i="6" l="1"/>
  <c r="B18" i="6" s="1"/>
  <c r="H20" i="6"/>
  <c r="I20" i="6"/>
  <c r="H21" i="6"/>
  <c r="I21" i="6"/>
  <c r="F19" i="6"/>
  <c r="F18" i="6" s="1"/>
  <c r="H18" i="6" s="1"/>
  <c r="H19" i="6" l="1"/>
  <c r="I19" i="6"/>
  <c r="F11" i="6"/>
  <c r="I18" i="6" l="1"/>
  <c r="F17" i="6"/>
  <c r="F24" i="6" s="1"/>
  <c r="B11" i="6"/>
  <c r="B17" i="6" l="1"/>
  <c r="H17" i="6" s="1"/>
  <c r="I11" i="6"/>
  <c r="I17" i="6" l="1"/>
</calcChain>
</file>

<file path=xl/sharedStrings.xml><?xml version="1.0" encoding="utf-8"?>
<sst xmlns="http://schemas.openxmlformats.org/spreadsheetml/2006/main" count="28" uniqueCount="28">
  <si>
    <t>в тому числі:</t>
  </si>
  <si>
    <t>Видатки  загального фонду</t>
  </si>
  <si>
    <t>Баланс</t>
  </si>
  <si>
    <t xml:space="preserve">освітня субвенція </t>
  </si>
  <si>
    <t xml:space="preserve">медична субвенція </t>
  </si>
  <si>
    <t>Додаткова  дотація з ДБ</t>
  </si>
  <si>
    <t>районний бюджет</t>
  </si>
  <si>
    <t>Міжбюджетні трансферти</t>
  </si>
  <si>
    <t>Разом доходів</t>
  </si>
  <si>
    <t>Доходи (без субвенцій) очікуване</t>
  </si>
  <si>
    <t>в т.ч. за рахунок субвенції</t>
  </si>
  <si>
    <t>в т.ч. за рахунок  додаткової дотації</t>
  </si>
  <si>
    <t>в т.ч. за рахунок районного бюджету</t>
  </si>
  <si>
    <t>Власні надходження бюджетних установ</t>
  </si>
  <si>
    <t>з них енергоносії</t>
  </si>
  <si>
    <t>з них оплата праці</t>
  </si>
  <si>
    <t>адмінпослуги та інші доходи</t>
  </si>
  <si>
    <t xml:space="preserve">інші </t>
  </si>
  <si>
    <t>% зведений</t>
  </si>
  <si>
    <t xml:space="preserve">Управління (районна рада) всього </t>
  </si>
  <si>
    <t>інсулін</t>
  </si>
  <si>
    <r>
      <t xml:space="preserve">Проект районного бюджету на 2021                                                                                                                                           </t>
    </r>
    <r>
      <rPr>
        <sz val="12"/>
        <rFont val="Arial Cyr"/>
        <charset val="204"/>
      </rPr>
      <t xml:space="preserve"> тис.грн.</t>
    </r>
  </si>
  <si>
    <t>Очікуване виконання 2020</t>
  </si>
  <si>
    <t>Проект 2021 загальний фонд</t>
  </si>
  <si>
    <t>Сума (різниця 2021/2020)</t>
  </si>
  <si>
    <t>Проект 2021 спецфонд</t>
  </si>
  <si>
    <t>Голова районної ради</t>
  </si>
  <si>
    <t>М.Романюк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</si>
</sst>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1" xfId="0" applyBorder="1" applyAlignment="1">
      <alignment horizontal="center"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164" fontId="0" fillId="0" borderId="0" xfId="0" applyNumberFormat="1"/>
    <xf numFmtId="0" fontId="0" fillId="3" borderId="1" xfId="0" applyFont="1" applyFill="1" applyBorder="1"/>
    <xf numFmtId="164" fontId="0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164" fontId="1" fillId="3" borderId="1" xfId="0" applyNumberFormat="1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0" fillId="2" borderId="1" xfId="0" applyFill="1" applyBorder="1"/>
    <xf numFmtId="0" fontId="1" fillId="4" borderId="1" xfId="0" applyFont="1" applyFill="1" applyBorder="1" applyAlignment="1">
      <alignment wrapText="1"/>
    </xf>
    <xf numFmtId="164" fontId="0" fillId="2" borderId="1" xfId="0" applyNumberFormat="1" applyFont="1" applyFill="1" applyBorder="1"/>
    <xf numFmtId="0" fontId="4" fillId="3" borderId="1" xfId="0" applyFont="1" applyFill="1" applyBorder="1"/>
    <xf numFmtId="0" fontId="0" fillId="2" borderId="1" xfId="0" applyFill="1" applyBorder="1" applyAlignment="1">
      <alignment horizontal="center" wrapText="1"/>
    </xf>
    <xf numFmtId="164" fontId="1" fillId="4" borderId="1" xfId="0" applyNumberFormat="1" applyFont="1" applyFill="1" applyBorder="1"/>
    <xf numFmtId="0" fontId="1" fillId="5" borderId="1" xfId="0" applyFont="1" applyFill="1" applyBorder="1" applyAlignment="1">
      <alignment wrapText="1"/>
    </xf>
    <xf numFmtId="164" fontId="1" fillId="5" borderId="1" xfId="0" applyNumberFormat="1" applyFont="1" applyFill="1" applyBorder="1"/>
    <xf numFmtId="0" fontId="2" fillId="5" borderId="1" xfId="0" applyFont="1" applyFill="1" applyBorder="1" applyAlignment="1">
      <alignment wrapText="1"/>
    </xf>
    <xf numFmtId="0" fontId="1" fillId="5" borderId="1" xfId="0" applyFont="1" applyFill="1" applyBorder="1"/>
    <xf numFmtId="164" fontId="0" fillId="5" borderId="1" xfId="0" applyNumberFormat="1" applyFill="1" applyBorder="1"/>
    <xf numFmtId="164" fontId="0" fillId="2" borderId="1" xfId="0" applyNumberFormat="1" applyFill="1" applyBorder="1" applyAlignment="1">
      <alignment wrapText="1"/>
    </xf>
    <xf numFmtId="0" fontId="0" fillId="0" borderId="4" xfId="0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workbookViewId="0">
      <pane xSplit="6" ySplit="12" topLeftCell="G13" activePane="bottomRight" state="frozen"/>
      <selection pane="topRight" activeCell="I1" sqref="I1"/>
      <selection pane="bottomLeft" activeCell="A11" sqref="A11"/>
      <selection pane="bottomRight" sqref="A1:J27"/>
    </sheetView>
  </sheetViews>
  <sheetFormatPr defaultRowHeight="12.75" x14ac:dyDescent="0.2"/>
  <cols>
    <col min="1" max="1" width="27.7109375" style="1" customWidth="1"/>
    <col min="2" max="2" width="10.42578125" customWidth="1"/>
    <col min="3" max="3" width="9.5703125" customWidth="1"/>
    <col min="4" max="4" width="9.140625" customWidth="1"/>
    <col min="5" max="5" width="10.42578125" customWidth="1"/>
    <col min="6" max="6" width="9.85546875" customWidth="1"/>
    <col min="7" max="7" width="10.42578125" customWidth="1"/>
    <col min="8" max="8" width="11.5703125" customWidth="1"/>
    <col min="9" max="9" width="10" customWidth="1"/>
    <col min="10" max="11" width="8.42578125" customWidth="1"/>
  </cols>
  <sheetData>
    <row r="1" spans="1:10" ht="15.75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3.25" customHeight="1" x14ac:dyDescent="0.2">
      <c r="A2" s="31"/>
      <c r="B2" s="32" t="s">
        <v>22</v>
      </c>
      <c r="C2" s="34" t="s">
        <v>10</v>
      </c>
      <c r="D2" s="34" t="s">
        <v>11</v>
      </c>
      <c r="E2" s="34" t="s">
        <v>12</v>
      </c>
      <c r="F2" s="33" t="s">
        <v>23</v>
      </c>
      <c r="G2" s="29"/>
      <c r="H2" s="36"/>
      <c r="I2" s="36"/>
      <c r="J2" s="31" t="s">
        <v>25</v>
      </c>
    </row>
    <row r="3" spans="1:10" ht="75.75" customHeight="1" x14ac:dyDescent="0.2">
      <c r="A3" s="31"/>
      <c r="B3" s="32"/>
      <c r="C3" s="35"/>
      <c r="D3" s="35"/>
      <c r="E3" s="35"/>
      <c r="F3" s="33"/>
      <c r="G3" s="3" t="s">
        <v>6</v>
      </c>
      <c r="H3" s="21" t="s">
        <v>18</v>
      </c>
      <c r="I3" s="28" t="s">
        <v>24</v>
      </c>
      <c r="J3" s="31"/>
    </row>
    <row r="4" spans="1:10" ht="25.5" x14ac:dyDescent="0.2">
      <c r="A4" s="23" t="s">
        <v>9</v>
      </c>
      <c r="B4" s="26">
        <f>SUM(C4:E4)</f>
        <v>1173</v>
      </c>
      <c r="C4" s="26">
        <f t="shared" ref="C4:E4" si="0">SUM(C6:C9)</f>
        <v>0</v>
      </c>
      <c r="D4" s="26">
        <f t="shared" si="0"/>
        <v>0</v>
      </c>
      <c r="E4" s="26">
        <f t="shared" si="0"/>
        <v>1173</v>
      </c>
      <c r="F4" s="24">
        <f>SUM(F6:F9)</f>
        <v>1173</v>
      </c>
      <c r="G4" s="26">
        <f>SUM(G6:G9)</f>
        <v>1173</v>
      </c>
      <c r="H4" s="24">
        <f>+F4/B4*100</f>
        <v>100</v>
      </c>
      <c r="I4" s="24">
        <f>+F4-B4</f>
        <v>0</v>
      </c>
      <c r="J4" s="27">
        <v>150</v>
      </c>
    </row>
    <row r="5" spans="1:10" x14ac:dyDescent="0.2">
      <c r="A5" s="12" t="s">
        <v>0</v>
      </c>
      <c r="B5" s="4"/>
      <c r="C5" s="13"/>
      <c r="D5" s="13"/>
      <c r="E5" s="13"/>
      <c r="F5" s="17"/>
      <c r="G5" s="13"/>
      <c r="H5" s="11"/>
      <c r="I5" s="11">
        <f>+F5-B5</f>
        <v>0</v>
      </c>
      <c r="J5" s="13"/>
    </row>
    <row r="6" spans="1:10" x14ac:dyDescent="0.2">
      <c r="A6" s="12"/>
      <c r="B6" s="4">
        <f t="shared" ref="B6:B8" si="1">SUM(C6:E6)</f>
        <v>0</v>
      </c>
      <c r="C6" s="13"/>
      <c r="D6" s="13"/>
      <c r="E6" s="13"/>
      <c r="F6" s="17">
        <f>SUM(G6:G6)</f>
        <v>0</v>
      </c>
      <c r="G6" s="13"/>
      <c r="H6" s="11"/>
      <c r="I6" s="11">
        <f>+F6-B6</f>
        <v>0</v>
      </c>
      <c r="J6" s="13"/>
    </row>
    <row r="7" spans="1:10" x14ac:dyDescent="0.2">
      <c r="A7" s="12"/>
      <c r="B7" s="4">
        <f t="shared" si="1"/>
        <v>0</v>
      </c>
      <c r="C7" s="13"/>
      <c r="D7" s="13"/>
      <c r="E7" s="13"/>
      <c r="F7" s="17">
        <f>SUM(G7:G7)</f>
        <v>0</v>
      </c>
      <c r="G7" s="13"/>
      <c r="H7" s="11"/>
      <c r="I7" s="11">
        <f>+F7-B7</f>
        <v>0</v>
      </c>
      <c r="J7" s="13"/>
    </row>
    <row r="8" spans="1:10" x14ac:dyDescent="0.2">
      <c r="A8" s="12" t="s">
        <v>16</v>
      </c>
      <c r="B8" s="4">
        <f t="shared" si="1"/>
        <v>1173</v>
      </c>
      <c r="C8" s="13"/>
      <c r="D8" s="13"/>
      <c r="E8" s="14">
        <v>1173</v>
      </c>
      <c r="F8" s="17">
        <f>SUM(G8:G8)</f>
        <v>1173</v>
      </c>
      <c r="G8" s="13">
        <v>1173</v>
      </c>
      <c r="H8" s="11">
        <f>+F8/B8*100</f>
        <v>100</v>
      </c>
      <c r="I8" s="11">
        <f>+F8-B8</f>
        <v>0</v>
      </c>
      <c r="J8" s="13"/>
    </row>
    <row r="9" spans="1:10" ht="25.5" x14ac:dyDescent="0.2">
      <c r="A9" s="12" t="s">
        <v>13</v>
      </c>
      <c r="B9" s="4"/>
      <c r="C9" s="13"/>
      <c r="D9" s="13"/>
      <c r="E9" s="13"/>
      <c r="F9" s="17"/>
      <c r="G9" s="13"/>
      <c r="H9" s="11"/>
      <c r="I9" s="11"/>
      <c r="J9" s="13">
        <v>150</v>
      </c>
    </row>
    <row r="10" spans="1:10" x14ac:dyDescent="0.2">
      <c r="A10" s="12"/>
      <c r="B10" s="4"/>
      <c r="C10" s="13"/>
      <c r="D10" s="13"/>
      <c r="E10" s="13"/>
      <c r="F10" s="17"/>
      <c r="G10" s="13"/>
      <c r="H10" s="11"/>
      <c r="I10" s="11"/>
      <c r="J10" s="13"/>
    </row>
    <row r="11" spans="1:10" x14ac:dyDescent="0.2">
      <c r="A11" s="23" t="s">
        <v>7</v>
      </c>
      <c r="B11" s="24">
        <f>SUM(B12:B16)</f>
        <v>0</v>
      </c>
      <c r="C11" s="24">
        <f t="shared" ref="C11:E11" si="2">SUM(C12:C16)</f>
        <v>0</v>
      </c>
      <c r="D11" s="24">
        <f t="shared" si="2"/>
        <v>0</v>
      </c>
      <c r="E11" s="24">
        <f t="shared" si="2"/>
        <v>0</v>
      </c>
      <c r="F11" s="24">
        <f>SUM(F12:F16)</f>
        <v>0</v>
      </c>
      <c r="G11" s="24">
        <f t="shared" ref="G11:J11" si="3">SUM(G12:G16)</f>
        <v>0</v>
      </c>
      <c r="H11" s="24">
        <f t="shared" si="3"/>
        <v>0</v>
      </c>
      <c r="I11" s="24">
        <f>+F11-B11</f>
        <v>0</v>
      </c>
      <c r="J11" s="24">
        <f t="shared" si="3"/>
        <v>0</v>
      </c>
    </row>
    <row r="12" spans="1:10" ht="19.5" customHeight="1" x14ac:dyDescent="0.2">
      <c r="A12" s="12" t="s">
        <v>5</v>
      </c>
      <c r="B12" s="5">
        <f t="shared" ref="B12:B14" si="4">+C12+D12+E12</f>
        <v>0</v>
      </c>
      <c r="C12" s="14"/>
      <c r="D12" s="14"/>
      <c r="E12" s="14"/>
      <c r="F12" s="19">
        <f>SUM(G12:G12)</f>
        <v>0</v>
      </c>
      <c r="G12" s="13"/>
      <c r="H12" s="11"/>
      <c r="I12" s="11">
        <f>+F12-B12</f>
        <v>0</v>
      </c>
      <c r="J12" s="13"/>
    </row>
    <row r="13" spans="1:10" x14ac:dyDescent="0.2">
      <c r="A13" s="12" t="s">
        <v>3</v>
      </c>
      <c r="B13" s="5">
        <f t="shared" si="4"/>
        <v>0</v>
      </c>
      <c r="C13" s="13"/>
      <c r="D13" s="13"/>
      <c r="E13" s="13"/>
      <c r="F13" s="19">
        <f>SUM(G13:G13)</f>
        <v>0</v>
      </c>
      <c r="G13" s="13"/>
      <c r="H13" s="11"/>
      <c r="I13" s="11">
        <f>+F13-B13</f>
        <v>0</v>
      </c>
      <c r="J13" s="13"/>
    </row>
    <row r="14" spans="1:10" x14ac:dyDescent="0.2">
      <c r="A14" s="12" t="s">
        <v>4</v>
      </c>
      <c r="B14" s="5">
        <f t="shared" si="4"/>
        <v>0</v>
      </c>
      <c r="C14" s="14"/>
      <c r="D14" s="14"/>
      <c r="E14" s="14"/>
      <c r="F14" s="19">
        <f>SUM(G14:G14)</f>
        <v>0</v>
      </c>
      <c r="G14" s="13"/>
      <c r="H14" s="11"/>
      <c r="I14" s="11">
        <f>+F14-B14</f>
        <v>0</v>
      </c>
      <c r="J14" s="13"/>
    </row>
    <row r="15" spans="1:10" x14ac:dyDescent="0.2">
      <c r="A15" s="12" t="s">
        <v>20</v>
      </c>
      <c r="B15" s="5"/>
      <c r="C15" s="14"/>
      <c r="D15" s="14"/>
      <c r="E15" s="14"/>
      <c r="F15" s="19">
        <f>SUM(G15:G15)</f>
        <v>0</v>
      </c>
      <c r="G15" s="13"/>
      <c r="H15" s="11"/>
      <c r="I15" s="11"/>
      <c r="J15" s="13"/>
    </row>
    <row r="16" spans="1:10" x14ac:dyDescent="0.2">
      <c r="A16" s="12"/>
      <c r="B16" s="5"/>
      <c r="C16" s="13"/>
      <c r="D16" s="13"/>
      <c r="E16" s="13"/>
      <c r="F16" s="19"/>
      <c r="G16" s="13"/>
      <c r="H16" s="11"/>
      <c r="I16" s="11"/>
      <c r="J16" s="13"/>
    </row>
    <row r="17" spans="1:12" x14ac:dyDescent="0.2">
      <c r="A17" s="18" t="s">
        <v>8</v>
      </c>
      <c r="B17" s="22">
        <f>+B4+B11</f>
        <v>1173</v>
      </c>
      <c r="C17" s="22">
        <f t="shared" ref="C17:E17" si="5">+C4+C11</f>
        <v>0</v>
      </c>
      <c r="D17" s="22">
        <f t="shared" si="5"/>
        <v>0</v>
      </c>
      <c r="E17" s="22">
        <f t="shared" si="5"/>
        <v>1173</v>
      </c>
      <c r="F17" s="22">
        <f t="shared" ref="F17:G17" si="6">+F4+F11</f>
        <v>1173</v>
      </c>
      <c r="G17" s="22">
        <f t="shared" si="6"/>
        <v>1173</v>
      </c>
      <c r="H17" s="22">
        <f>+F17/B17*100</f>
        <v>100</v>
      </c>
      <c r="I17" s="22">
        <f t="shared" ref="I17:I22" si="7">+F17-B17</f>
        <v>0</v>
      </c>
      <c r="J17" s="22"/>
    </row>
    <row r="18" spans="1:12" x14ac:dyDescent="0.2">
      <c r="A18" s="18" t="s">
        <v>1</v>
      </c>
      <c r="B18" s="22">
        <f>B19</f>
        <v>7425.8</v>
      </c>
      <c r="C18" s="22">
        <f t="shared" ref="C18:E18" si="8">C19</f>
        <v>0</v>
      </c>
      <c r="D18" s="22">
        <f t="shared" si="8"/>
        <v>0</v>
      </c>
      <c r="E18" s="22">
        <f t="shared" si="8"/>
        <v>7425.8</v>
      </c>
      <c r="F18" s="22">
        <f>F19</f>
        <v>1173</v>
      </c>
      <c r="G18" s="22">
        <f>G19</f>
        <v>1173</v>
      </c>
      <c r="H18" s="22">
        <f>F18/B18*100</f>
        <v>15.79627784211802</v>
      </c>
      <c r="I18" s="22">
        <f t="shared" si="7"/>
        <v>-6252.8</v>
      </c>
      <c r="J18" s="22">
        <f>J19</f>
        <v>150</v>
      </c>
      <c r="L18" s="6"/>
    </row>
    <row r="19" spans="1:12" ht="25.5" x14ac:dyDescent="0.2">
      <c r="A19" s="25" t="s">
        <v>19</v>
      </c>
      <c r="B19" s="24">
        <f>SUM(B20:B22)</f>
        <v>7425.8</v>
      </c>
      <c r="C19" s="24">
        <f t="shared" ref="C19:G19" si="9">SUM(C20:C22)</f>
        <v>0</v>
      </c>
      <c r="D19" s="24">
        <f t="shared" si="9"/>
        <v>0</v>
      </c>
      <c r="E19" s="24">
        <f t="shared" si="9"/>
        <v>7425.8</v>
      </c>
      <c r="F19" s="24">
        <f t="shared" si="9"/>
        <v>1173</v>
      </c>
      <c r="G19" s="24">
        <f t="shared" si="9"/>
        <v>1173</v>
      </c>
      <c r="H19" s="24">
        <f>+F19/B19*100</f>
        <v>15.79627784211802</v>
      </c>
      <c r="I19" s="24">
        <f t="shared" si="7"/>
        <v>-6252.8</v>
      </c>
      <c r="J19" s="24">
        <f t="shared" ref="J19" si="10">SUM(J20:J22)</f>
        <v>150</v>
      </c>
      <c r="L19" s="6"/>
    </row>
    <row r="20" spans="1:12" x14ac:dyDescent="0.2">
      <c r="A20" s="9" t="s">
        <v>15</v>
      </c>
      <c r="B20" s="5">
        <f t="shared" ref="B20:B22" si="11">SUM(C20:E20)</f>
        <v>6990</v>
      </c>
      <c r="C20" s="11"/>
      <c r="D20" s="11"/>
      <c r="E20" s="11">
        <v>6990</v>
      </c>
      <c r="F20" s="5">
        <f t="shared" ref="F20:F23" si="12">SUM(G20:G20)</f>
        <v>1000</v>
      </c>
      <c r="G20" s="8">
        <v>1000</v>
      </c>
      <c r="H20" s="11">
        <f>+F20/B20*100</f>
        <v>14.306151645207441</v>
      </c>
      <c r="I20" s="11">
        <f t="shared" si="7"/>
        <v>-5990</v>
      </c>
      <c r="J20" s="11"/>
      <c r="L20" s="6"/>
    </row>
    <row r="21" spans="1:12" x14ac:dyDescent="0.2">
      <c r="A21" s="9" t="s">
        <v>14</v>
      </c>
      <c r="B21" s="5">
        <f t="shared" si="11"/>
        <v>85.1</v>
      </c>
      <c r="C21" s="11"/>
      <c r="D21" s="11"/>
      <c r="E21" s="11">
        <v>85.1</v>
      </c>
      <c r="F21" s="5">
        <f t="shared" si="12"/>
        <v>80</v>
      </c>
      <c r="G21" s="7">
        <v>80</v>
      </c>
      <c r="H21" s="11">
        <f>+F21/B21*100</f>
        <v>94.007050528789676</v>
      </c>
      <c r="I21" s="11">
        <f t="shared" si="7"/>
        <v>-5.0999999999999943</v>
      </c>
      <c r="J21" s="11">
        <v>50</v>
      </c>
      <c r="L21" s="6"/>
    </row>
    <row r="22" spans="1:12" ht="19.5" customHeight="1" x14ac:dyDescent="0.2">
      <c r="A22" s="9" t="s">
        <v>17</v>
      </c>
      <c r="B22" s="5">
        <f t="shared" si="11"/>
        <v>350.7</v>
      </c>
      <c r="C22" s="11"/>
      <c r="D22" s="11"/>
      <c r="E22" s="11">
        <v>350.7</v>
      </c>
      <c r="F22" s="5">
        <f t="shared" si="12"/>
        <v>93</v>
      </c>
      <c r="G22" s="7">
        <v>93</v>
      </c>
      <c r="H22" s="11">
        <f>+F22/B22*100</f>
        <v>26.51839178785287</v>
      </c>
      <c r="I22" s="11">
        <f t="shared" si="7"/>
        <v>-257.7</v>
      </c>
      <c r="J22" s="11">
        <v>100</v>
      </c>
      <c r="L22" s="6"/>
    </row>
    <row r="23" spans="1:12" ht="39" customHeight="1" x14ac:dyDescent="0.2">
      <c r="A23" s="15"/>
      <c r="B23" s="10"/>
      <c r="C23" s="10"/>
      <c r="D23" s="10"/>
      <c r="E23" s="20"/>
      <c r="F23" s="5">
        <f t="shared" si="12"/>
        <v>0</v>
      </c>
      <c r="G23" s="10"/>
      <c r="H23" s="11"/>
      <c r="I23" s="11"/>
      <c r="J23" s="10"/>
    </row>
    <row r="24" spans="1:12" ht="14.25" customHeight="1" x14ac:dyDescent="0.2">
      <c r="A24" s="16" t="s">
        <v>2</v>
      </c>
      <c r="B24" s="5"/>
      <c r="C24" s="5"/>
      <c r="D24" s="5"/>
      <c r="E24" s="5"/>
      <c r="F24" s="5">
        <f t="shared" ref="F24:G24" si="13">+F17-F18</f>
        <v>0</v>
      </c>
      <c r="G24" s="5">
        <f t="shared" si="13"/>
        <v>0</v>
      </c>
      <c r="H24" s="5"/>
      <c r="I24" s="5"/>
      <c r="J24" s="5"/>
    </row>
    <row r="25" spans="1:12" x14ac:dyDescent="0.2">
      <c r="K25" s="2"/>
    </row>
    <row r="26" spans="1:12" x14ac:dyDescent="0.2">
      <c r="K26" s="2"/>
    </row>
    <row r="27" spans="1:12" x14ac:dyDescent="0.2">
      <c r="A27" s="37" t="s">
        <v>26</v>
      </c>
      <c r="B27" s="38"/>
      <c r="C27" s="38" t="s">
        <v>27</v>
      </c>
    </row>
    <row r="30" spans="1:12" ht="11.25" customHeight="1" x14ac:dyDescent="0.2"/>
    <row r="31" spans="1:12" ht="14.25" customHeight="1" x14ac:dyDescent="0.2"/>
    <row r="32" spans="1:1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</sheetData>
  <mergeCells count="9">
    <mergeCell ref="A1:J1"/>
    <mergeCell ref="J2:J3"/>
    <mergeCell ref="A2:A3"/>
    <mergeCell ref="B2:B3"/>
    <mergeCell ref="F2:F3"/>
    <mergeCell ref="D2:D3"/>
    <mergeCell ref="E2:E3"/>
    <mergeCell ref="C2:C3"/>
    <mergeCell ref="H2:I2"/>
  </mergeCells>
  <phoneticPr fontId="0" type="noConversion"/>
  <pageMargins left="0.74803149606299213" right="0.74803149606299213" top="0.27559055118110237" bottom="0.19685039370078741" header="0.23622047244094491" footer="0.1968503937007874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проєкт 2021</vt:lpstr>
      <vt:lpstr>'проєкт 2021'!Область_печати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User</cp:lastModifiedBy>
  <cp:lastPrinted>2020-12-15T06:11:24Z</cp:lastPrinted>
  <dcterms:created xsi:type="dcterms:W3CDTF">2014-12-23T07:31:57Z</dcterms:created>
  <dcterms:modified xsi:type="dcterms:W3CDTF">2020-12-15T06:11:30Z</dcterms:modified>
</cp:coreProperties>
</file>